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ปร.5" sheetId="1" r:id="rId1"/>
  </sheets>
  <externalReferences>
    <externalReference r:id="rId2"/>
  </externalReferences>
  <definedNames>
    <definedName name="_xlnm.Print_Area" localSheetId="0">ปร.5!$A$1:$F$39</definedName>
  </definedNames>
  <calcPr calcId="124519"/>
</workbook>
</file>

<file path=xl/calcChain.xml><?xml version="1.0" encoding="utf-8"?>
<calcChain xmlns="http://schemas.openxmlformats.org/spreadsheetml/2006/main">
  <c r="E13" i="1"/>
  <c r="C13"/>
  <c r="C10"/>
  <c r="E10" s="1"/>
  <c r="E15" s="1"/>
  <c r="E16" s="1"/>
  <c r="J4"/>
  <c r="H4"/>
  <c r="L4" s="1"/>
  <c r="A4"/>
  <c r="A3"/>
  <c r="A2"/>
  <c r="C17" l="1"/>
  <c r="L7"/>
  <c r="L10"/>
  <c r="L16" s="1"/>
</calcChain>
</file>

<file path=xl/sharedStrings.xml><?xml version="1.0" encoding="utf-8"?>
<sst xmlns="http://schemas.openxmlformats.org/spreadsheetml/2006/main" count="40" uniqueCount="37">
  <si>
    <t xml:space="preserve">                                                                     กำหนดราคาวันที่   28  มกราคม    2562</t>
  </si>
  <si>
    <t>ลำดับ</t>
  </si>
  <si>
    <t>ประเภทงาน</t>
  </si>
  <si>
    <t>ค่างานวัสดุและค่าแรงงาน</t>
  </si>
  <si>
    <t>Factor F</t>
  </si>
  <si>
    <t>รวมค่าก่อสร้างทั้งหมด</t>
  </si>
  <si>
    <t>ที่</t>
  </si>
  <si>
    <t>รวมเป็นเงิน (บาท)</t>
  </si>
  <si>
    <t>1.ประเภทงานอาคาร</t>
  </si>
  <si>
    <t>งานก่อสร้างบ้านพักข้าราชการ</t>
  </si>
  <si>
    <t>เงื่อนไข</t>
  </si>
  <si>
    <t>ต้นทุน</t>
  </si>
  <si>
    <t>ระดับ 5 - 6 ฯ</t>
  </si>
  <si>
    <t>เงินล่วงหน้าจ่าย 0%</t>
  </si>
  <si>
    <t>ทุนช่วงบน</t>
  </si>
  <si>
    <t>2.ประเภทงานครุภัณฑ์</t>
  </si>
  <si>
    <t>เงินประกันผลงานหัก 0%</t>
  </si>
  <si>
    <t>งานครุภัณฑ์พร้อมติดตั้ง</t>
  </si>
  <si>
    <t>ดอกเบี้ยเงินกู้ 6%</t>
  </si>
  <si>
    <t>ทุนช่วงล่าง</t>
  </si>
  <si>
    <t>ภาษีมูลค่าเพิ่ม 7%</t>
  </si>
  <si>
    <t>F ช่วงบน</t>
  </si>
  <si>
    <t>สรุป</t>
  </si>
  <si>
    <t>รวมเป็นเงินค่าก่อสร้างทั้งสิ้น</t>
  </si>
  <si>
    <t xml:space="preserve"> 5 แสน - 1 ล้าน</t>
  </si>
  <si>
    <t>F ช่วงล่าง</t>
  </si>
  <si>
    <t>คิดเป็นเงินประมาณ</t>
  </si>
  <si>
    <t xml:space="preserve">ตัวอักษร </t>
  </si>
  <si>
    <r>
      <t>เงื่อนไข</t>
    </r>
    <r>
      <rPr>
        <b/>
        <sz val="16"/>
        <color indexed="8"/>
        <rFont val="TH SarabunPSK"/>
        <family val="2"/>
      </rPr>
      <t xml:space="preserve">                       เงินล่วงหน้าจ่าย 0%</t>
    </r>
  </si>
  <si>
    <t>ลงชื่อ.............................................................ผู้เสนอราคา</t>
  </si>
  <si>
    <t>(..................................................................)</t>
  </si>
  <si>
    <t>ตำแหน่ง..................................................................</t>
  </si>
  <si>
    <t>ประทับตราถ้ามี</t>
  </si>
  <si>
    <t xml:space="preserve">   ............................................................... กรรมการ</t>
  </si>
  <si>
    <t>(นายสุรพงษ์  อดิศรศุภพงษ์)</t>
  </si>
  <si>
    <t>พนักงานโยธา</t>
  </si>
  <si>
    <t>ใบเสนอราคางานก่อสร้าง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</si>
</sst>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0.0000"/>
    <numFmt numFmtId="188" formatCode="_(* #,##0.00_);_(* \(#,##0.00\);_(* &quot;-&quot;??_);_(@_)"/>
    <numFmt numFmtId="189" formatCode="_(* #,##0.0000_);_(* \(#,##0.0000\);_(* &quot;-&quot;??_);_(@_)"/>
    <numFmt numFmtId="190" formatCode="_(* #,##0.00000_);_(* \(#,##0.00000\);_(* &quot;-&quot;??_);_(@_)"/>
  </numFmts>
  <fonts count="25">
    <font>
      <sz val="14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b/>
      <sz val="14"/>
      <color theme="1"/>
      <name val="TH SarabunPSK"/>
      <family val="2"/>
    </font>
    <font>
      <b/>
      <u/>
      <sz val="16"/>
      <color theme="1"/>
      <name val="TH SarabunPSK"/>
      <family val="2"/>
    </font>
    <font>
      <sz val="16"/>
      <color theme="1"/>
      <name val="Angsana New"/>
      <family val="1"/>
    </font>
    <font>
      <sz val="12"/>
      <name val="TH SarabunPSK"/>
      <family val="2"/>
    </font>
    <font>
      <b/>
      <sz val="16"/>
      <color indexed="8"/>
      <name val="TH SarabunPSK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TH SarabunIT๙"/>
      <family val="2"/>
    </font>
    <font>
      <sz val="16"/>
      <name val="TH SarabunIT๙"/>
      <family val="2"/>
    </font>
    <font>
      <sz val="14"/>
      <color theme="1"/>
      <name val="TH SarabunPSK"/>
      <family val="2"/>
    </font>
    <font>
      <sz val="16"/>
      <name val="TH SarabunPSK"/>
      <family val="2"/>
    </font>
    <font>
      <sz val="16"/>
      <name val="Angsana New"/>
      <family val="1"/>
    </font>
    <font>
      <sz val="11"/>
      <color theme="1"/>
      <name val="TH SarabunPSK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6"/>
      <name val="AngsanaUPC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0" fillId="0" borderId="0"/>
  </cellStyleXfs>
  <cellXfs count="98">
    <xf numFmtId="0" fontId="0" fillId="0" borderId="0" xfId="0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4" fillId="0" borderId="0" xfId="1" applyFont="1"/>
    <xf numFmtId="0" fontId="5" fillId="0" borderId="4" xfId="1" applyFont="1" applyBorder="1" applyAlignment="1">
      <alignment horizontal="left"/>
    </xf>
    <xf numFmtId="0" fontId="5" fillId="0" borderId="5" xfId="1" applyFont="1" applyBorder="1" applyAlignment="1">
      <alignment horizontal="left"/>
    </xf>
    <xf numFmtId="0" fontId="5" fillId="0" borderId="6" xfId="1" applyFont="1" applyBorder="1" applyAlignment="1">
      <alignment horizontal="left"/>
    </xf>
    <xf numFmtId="0" fontId="6" fillId="0" borderId="7" xfId="0" applyFont="1" applyBorder="1" applyAlignment="1"/>
    <xf numFmtId="0" fontId="5" fillId="0" borderId="0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0" fontId="5" fillId="0" borderId="7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43" fontId="4" fillId="0" borderId="0" xfId="1" applyNumberFormat="1" applyFont="1"/>
    <xf numFmtId="187" fontId="4" fillId="0" borderId="0" xfId="1" applyNumberFormat="1" applyFont="1"/>
    <xf numFmtId="0" fontId="5" fillId="0" borderId="7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left"/>
    </xf>
    <xf numFmtId="0" fontId="5" fillId="0" borderId="10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center"/>
    </xf>
    <xf numFmtId="0" fontId="7" fillId="0" borderId="0" xfId="1" applyFont="1" applyAlignment="1">
      <alignment horizontal="center"/>
    </xf>
    <xf numFmtId="43" fontId="7" fillId="0" borderId="0" xfId="1" applyNumberFormat="1" applyFont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8" fillId="0" borderId="14" xfId="1" applyFont="1" applyBorder="1" applyAlignment="1">
      <alignment horizontal="left"/>
    </xf>
    <xf numFmtId="43" fontId="4" fillId="0" borderId="0" xfId="1" applyNumberFormat="1" applyFont="1" applyBorder="1"/>
    <xf numFmtId="0" fontId="4" fillId="0" borderId="14" xfId="1" applyFont="1" applyBorder="1"/>
    <xf numFmtId="43" fontId="4" fillId="0" borderId="15" xfId="1" applyNumberFormat="1" applyFont="1" applyBorder="1"/>
    <xf numFmtId="0" fontId="4" fillId="0" borderId="14" xfId="1" applyFont="1" applyBorder="1" applyAlignment="1">
      <alignment horizontal="center"/>
    </xf>
    <xf numFmtId="0" fontId="4" fillId="0" borderId="14" xfId="1" applyFont="1" applyBorder="1" applyAlignment="1">
      <alignment horizontal="left"/>
    </xf>
    <xf numFmtId="43" fontId="4" fillId="0" borderId="14" xfId="2" applyFont="1" applyBorder="1"/>
    <xf numFmtId="187" fontId="4" fillId="0" borderId="14" xfId="1" applyNumberFormat="1" applyFont="1" applyBorder="1"/>
    <xf numFmtId="0" fontId="8" fillId="0" borderId="15" xfId="3" applyFont="1" applyBorder="1" applyAlignment="1">
      <alignment horizontal="center"/>
    </xf>
    <xf numFmtId="0" fontId="4" fillId="0" borderId="0" xfId="3" applyFont="1"/>
    <xf numFmtId="0" fontId="9" fillId="0" borderId="0" xfId="1" applyFont="1"/>
    <xf numFmtId="188" fontId="10" fillId="2" borderId="0" xfId="4" applyNumberFormat="1" applyFont="1" applyFill="1"/>
    <xf numFmtId="0" fontId="4" fillId="0" borderId="14" xfId="3" applyFont="1" applyBorder="1"/>
    <xf numFmtId="188" fontId="10" fillId="3" borderId="0" xfId="4" applyNumberFormat="1" applyFont="1" applyFill="1"/>
    <xf numFmtId="0" fontId="8" fillId="0" borderId="14" xfId="1" applyFont="1" applyBorder="1"/>
    <xf numFmtId="0" fontId="4" fillId="0" borderId="16" xfId="1" applyFont="1" applyBorder="1" applyAlignment="1">
      <alignment horizontal="center"/>
    </xf>
    <xf numFmtId="0" fontId="4" fillId="0" borderId="16" xfId="1" applyFont="1" applyBorder="1"/>
    <xf numFmtId="43" fontId="4" fillId="0" borderId="16" xfId="1" applyNumberFormat="1" applyFont="1" applyBorder="1"/>
    <xf numFmtId="0" fontId="4" fillId="0" borderId="16" xfId="3" applyFont="1" applyBorder="1"/>
    <xf numFmtId="189" fontId="10" fillId="3" borderId="0" xfId="4" applyNumberFormat="1" applyFont="1" applyFill="1"/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/>
    <xf numFmtId="0" fontId="5" fillId="0" borderId="19" xfId="1" applyFont="1" applyBorder="1" applyAlignment="1"/>
    <xf numFmtId="0" fontId="5" fillId="0" borderId="20" xfId="1" applyFont="1" applyBorder="1" applyAlignment="1"/>
    <xf numFmtId="43" fontId="5" fillId="0" borderId="15" xfId="1" applyNumberFormat="1" applyFont="1" applyBorder="1"/>
    <xf numFmtId="0" fontId="4" fillId="2" borderId="0" xfId="3" applyFont="1" applyFill="1"/>
    <xf numFmtId="0" fontId="4" fillId="0" borderId="21" xfId="1" applyFont="1" applyBorder="1"/>
    <xf numFmtId="0" fontId="5" fillId="0" borderId="22" xfId="1" applyFont="1" applyBorder="1" applyAlignment="1"/>
    <xf numFmtId="0" fontId="5" fillId="0" borderId="23" xfId="1" applyFont="1" applyBorder="1" applyAlignment="1"/>
    <xf numFmtId="0" fontId="5" fillId="0" borderId="24" xfId="1" applyFont="1" applyBorder="1" applyAlignment="1"/>
    <xf numFmtId="43" fontId="5" fillId="0" borderId="25" xfId="1" applyNumberFormat="1" applyFont="1" applyBorder="1"/>
    <xf numFmtId="190" fontId="10" fillId="4" borderId="0" xfId="4" applyNumberFormat="1" applyFont="1" applyFill="1"/>
    <xf numFmtId="0" fontId="4" fillId="0" borderId="13" xfId="1" applyFont="1" applyBorder="1"/>
    <xf numFmtId="0" fontId="5" fillId="0" borderId="26" xfId="1" applyFont="1" applyBorder="1" applyAlignment="1"/>
    <xf numFmtId="0" fontId="6" fillId="0" borderId="27" xfId="1" applyFont="1" applyBorder="1" applyAlignment="1">
      <alignment vertical="center"/>
    </xf>
    <xf numFmtId="0" fontId="5" fillId="0" borderId="28" xfId="1" applyFont="1" applyBorder="1" applyAlignment="1"/>
    <xf numFmtId="0" fontId="5" fillId="0" borderId="13" xfId="1" applyFont="1" applyBorder="1"/>
    <xf numFmtId="0" fontId="4" fillId="0" borderId="29" xfId="1" applyFont="1" applyBorder="1"/>
    <xf numFmtId="0" fontId="8" fillId="0" borderId="30" xfId="1" applyFont="1" applyBorder="1" applyAlignment="1">
      <alignment horizontal="left"/>
    </xf>
    <xf numFmtId="0" fontId="5" fillId="0" borderId="0" xfId="1" applyFont="1" applyBorder="1"/>
    <xf numFmtId="0" fontId="5" fillId="0" borderId="31" xfId="1" applyFont="1" applyBorder="1"/>
    <xf numFmtId="43" fontId="5" fillId="0" borderId="32" xfId="2" applyFont="1" applyBorder="1" applyAlignment="1"/>
    <xf numFmtId="43" fontId="5" fillId="0" borderId="32" xfId="2" applyFont="1" applyBorder="1" applyAlignment="1">
      <alignment horizontal="center"/>
    </xf>
    <xf numFmtId="43" fontId="7" fillId="0" borderId="0" xfId="2" applyFont="1" applyBorder="1" applyAlignment="1"/>
    <xf numFmtId="0" fontId="4" fillId="0" borderId="0" xfId="1" applyFont="1" applyBorder="1"/>
    <xf numFmtId="43" fontId="5" fillId="0" borderId="0" xfId="2" applyFont="1" applyBorder="1" applyAlignment="1"/>
    <xf numFmtId="43" fontId="5" fillId="0" borderId="0" xfId="2" applyFont="1" applyBorder="1" applyAlignment="1">
      <alignment horizontal="center"/>
    </xf>
    <xf numFmtId="43" fontId="5" fillId="0" borderId="0" xfId="2" applyFont="1" applyFill="1" applyBorder="1" applyAlignment="1"/>
    <xf numFmtId="43" fontId="6" fillId="0" borderId="0" xfId="2" applyFont="1" applyFill="1" applyBorder="1" applyAlignment="1">
      <alignment horizontal="center"/>
    </xf>
    <xf numFmtId="43" fontId="12" fillId="0" borderId="0" xfId="2" applyFont="1" applyFill="1" applyBorder="1" applyAlignment="1"/>
    <xf numFmtId="43" fontId="12" fillId="0" borderId="8" xfId="2" applyFont="1" applyFill="1" applyBorder="1" applyAlignment="1"/>
    <xf numFmtId="43" fontId="5" fillId="0" borderId="0" xfId="2" applyFont="1" applyBorder="1" applyAlignment="1">
      <alignment horizontal="center"/>
    </xf>
    <xf numFmtId="0" fontId="14" fillId="5" borderId="0" xfId="5" applyFont="1" applyFill="1" applyAlignment="1">
      <alignment horizontal="center"/>
    </xf>
    <xf numFmtId="0" fontId="15" fillId="5" borderId="0" xfId="5" applyFont="1" applyFill="1" applyAlignment="1">
      <alignment horizontal="center"/>
    </xf>
    <xf numFmtId="0" fontId="4" fillId="0" borderId="0" xfId="2" applyNumberFormat="1" applyFont="1" applyBorder="1" applyAlignment="1"/>
    <xf numFmtId="43" fontId="9" fillId="0" borderId="0" xfId="2" applyFont="1" applyBorder="1" applyAlignment="1"/>
    <xf numFmtId="0" fontId="16" fillId="0" borderId="0" xfId="1" applyFont="1" applyBorder="1" applyAlignment="1"/>
    <xf numFmtId="43" fontId="4" fillId="0" borderId="0" xfId="2" applyFont="1" applyBorder="1" applyAlignment="1"/>
    <xf numFmtId="0" fontId="14" fillId="5" borderId="0" xfId="5" applyNumberFormat="1" applyFont="1" applyFill="1" applyBorder="1" applyAlignment="1" applyProtection="1">
      <alignment horizontal="center"/>
      <protection locked="0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43" fontId="4" fillId="0" borderId="0" xfId="2" applyFont="1" applyBorder="1" applyAlignment="1">
      <alignment horizontal="center"/>
    </xf>
    <xf numFmtId="0" fontId="16" fillId="0" borderId="0" xfId="1" applyFont="1" applyBorder="1" applyAlignment="1">
      <alignment horizontal="center"/>
    </xf>
    <xf numFmtId="0" fontId="18" fillId="0" borderId="0" xfId="0" applyFont="1" applyBorder="1" applyAlignment="1"/>
    <xf numFmtId="0" fontId="19" fillId="0" borderId="0" xfId="1" applyFont="1" applyBorder="1" applyAlignment="1"/>
    <xf numFmtId="0" fontId="17" fillId="0" borderId="0" xfId="1" applyFont="1" applyBorder="1" applyAlignment="1"/>
    <xf numFmtId="0" fontId="17" fillId="0" borderId="0" xfId="0" applyFont="1" applyBorder="1" applyAlignment="1"/>
    <xf numFmtId="0" fontId="16" fillId="0" borderId="0" xfId="1" applyFont="1" applyBorder="1"/>
    <xf numFmtId="0" fontId="9" fillId="0" borderId="0" xfId="0" applyFont="1" applyBorder="1" applyAlignment="1"/>
    <xf numFmtId="0" fontId="4" fillId="0" borderId="0" xfId="0" applyFont="1" applyBorder="1" applyAlignment="1"/>
    <xf numFmtId="0" fontId="4" fillId="0" borderId="0" xfId="1" applyFont="1" applyAlignment="1">
      <alignment horizontal="center"/>
    </xf>
  </cellXfs>
  <cellStyles count="13">
    <cellStyle name="เครื่องหมายจุลภาค 10" xfId="6"/>
    <cellStyle name="เครื่องหมายจุลภาค 11" xfId="7"/>
    <cellStyle name="เครื่องหมายจุลภาค 2" xfId="2"/>
    <cellStyle name="เครื่องหมายจุลภาค 2 2" xfId="4"/>
    <cellStyle name="เครื่องหมายจุลภาค 3" xfId="8"/>
    <cellStyle name="เครื่องหมายจุลภาค 6" xfId="9"/>
    <cellStyle name="เครื่องหมายจุลภาค 8" xfId="10"/>
    <cellStyle name="ปกติ" xfId="0" builtinId="0"/>
    <cellStyle name="ปกติ 2" xfId="1"/>
    <cellStyle name="ปกติ 2 3" xfId="3"/>
    <cellStyle name="ปกติ 2 3 2" xfId="11"/>
    <cellStyle name="ปกติ 3" xfId="12"/>
    <cellStyle name="ปกติ_ประมาณราคาวัสดุถังน้ำฝน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51;&#3610;&#3649;&#3592;&#3657;&#3591;&#3611;&#3619;&#3636;&#3617;&#3634;&#3603;&#3591;&#3634;&#3609;&#3649;&#3621;&#3632;&#3619;&#3634;&#3588;&#36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ปร.4ราคากลาง (2)"/>
      <sheetName val="ปร.4ราคากลาง"/>
      <sheetName val="ปร.5ราคากลาง "/>
      <sheetName val="ราคาประตู+หน้าต่าง"/>
      <sheetName val="60วัน2งวดสีเหลืองงวดที่1"/>
    </sheetNames>
    <sheetDataSet>
      <sheetData sheetId="0"/>
      <sheetData sheetId="1">
        <row r="2">
          <cell r="A2" t="str">
            <v>โครงการ   ปรับปรุงบ้านพักข้าราชการ เลขที่101/1 หมู่ที่8  ตำบลถืมตอง  อำเภอเมืองน่าน  จังหวัดน่าน</v>
          </cell>
        </row>
        <row r="3">
          <cell r="A3" t="str">
            <v>สถานที่ก่อสร้าง   บ้านเลขที่101/1 หมู่ที่8  ตำบลถืมตอง  อำเภอเมืองน่าน  จังหวัดน่าน</v>
          </cell>
        </row>
        <row r="4">
          <cell r="A4" t="str">
            <v>เจ้าของงาน   สำนักงานพัฒนาชุมชนจังหวัดน่าน</v>
          </cell>
        </row>
        <row r="122">
          <cell r="I122">
            <v>0</v>
          </cell>
        </row>
        <row r="128">
          <cell r="I128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zoomScaleSheetLayoutView="70" workbookViewId="0">
      <selection activeCell="O6" sqref="O6"/>
    </sheetView>
  </sheetViews>
  <sheetFormatPr defaultColWidth="12.1640625" defaultRowHeight="23.25"/>
  <cols>
    <col min="1" max="1" width="7.6640625" style="37" customWidth="1"/>
    <col min="2" max="2" width="30.83203125" style="37" customWidth="1"/>
    <col min="3" max="3" width="25.83203125" style="37" customWidth="1"/>
    <col min="4" max="4" width="18.5" style="37" customWidth="1"/>
    <col min="5" max="5" width="35.33203125" style="37" customWidth="1"/>
    <col min="6" max="6" width="6.5" style="37" customWidth="1"/>
    <col min="7" max="7" width="0" style="37" hidden="1" customWidth="1"/>
    <col min="8" max="8" width="14.6640625" style="37" hidden="1" customWidth="1"/>
    <col min="9" max="9" width="5.1640625" style="37" hidden="1" customWidth="1"/>
    <col min="10" max="10" width="0" style="37" hidden="1" customWidth="1"/>
    <col min="11" max="11" width="3.5" style="37" hidden="1" customWidth="1"/>
    <col min="12" max="12" width="25.83203125" style="37" hidden="1" customWidth="1"/>
    <col min="13" max="16384" width="12.1640625" style="37"/>
  </cols>
  <sheetData>
    <row r="1" spans="1:12" s="4" customFormat="1" ht="29.25" thickTop="1" thickBot="1">
      <c r="A1" s="1" t="s">
        <v>36</v>
      </c>
      <c r="B1" s="2"/>
      <c r="C1" s="2"/>
      <c r="D1" s="2"/>
      <c r="E1" s="3"/>
    </row>
    <row r="2" spans="1:12" s="4" customFormat="1" ht="24.75" thickTop="1">
      <c r="A2" s="5" t="str">
        <f>[1]ปร.4ราคากลาง!A2</f>
        <v>โครงการ   ปรับปรุงบ้านพักข้าราชการ เลขที่101/1 หมู่ที่8  ตำบลถืมตอง  อำเภอเมืองน่าน  จังหวัดน่าน</v>
      </c>
      <c r="B2" s="6"/>
      <c r="C2" s="6"/>
      <c r="D2" s="6"/>
      <c r="E2" s="7"/>
    </row>
    <row r="3" spans="1:12" s="4" customFormat="1" ht="24">
      <c r="A3" s="8" t="str">
        <f>[1]ปร.4ราคากลาง!A3</f>
        <v>สถานที่ก่อสร้าง   บ้านเลขที่101/1 หมู่ที่8  ตำบลถืมตอง  อำเภอเมืองน่าน  จังหวัดน่าน</v>
      </c>
      <c r="B3" s="9"/>
      <c r="C3" s="9"/>
      <c r="D3" s="9"/>
      <c r="E3" s="10"/>
    </row>
    <row r="4" spans="1:12" s="4" customFormat="1" ht="24">
      <c r="A4" s="11" t="str">
        <f>[1]ปร.4ราคากลาง!A4</f>
        <v>เจ้าของงาน   สำนักงานพัฒนาชุมชนจังหวัดน่าน</v>
      </c>
      <c r="B4" s="12"/>
      <c r="C4" s="12"/>
      <c r="D4" s="12"/>
      <c r="E4" s="13"/>
      <c r="H4" s="14" t="e">
        <f>[1]ปร.4ราคากลาง!#REF!</f>
        <v>#REF!</v>
      </c>
      <c r="J4" s="15">
        <f>D10</f>
        <v>1.3077000000000001</v>
      </c>
      <c r="L4" s="14" t="e">
        <f>H4*J4</f>
        <v>#REF!</v>
      </c>
    </row>
    <row r="5" spans="1:12" s="4" customFormat="1" ht="24">
      <c r="A5" s="16" t="s">
        <v>0</v>
      </c>
      <c r="B5" s="17"/>
      <c r="C5" s="17"/>
      <c r="D5" s="17"/>
      <c r="E5" s="18"/>
    </row>
    <row r="6" spans="1:12" s="4" customFormat="1" ht="9.75" customHeight="1" thickBot="1">
      <c r="A6" s="19"/>
      <c r="B6" s="20"/>
      <c r="C6" s="20"/>
      <c r="D6" s="20"/>
      <c r="E6" s="21"/>
    </row>
    <row r="7" spans="1:12" s="23" customFormat="1" ht="24.75" thickTop="1">
      <c r="A7" s="22" t="s">
        <v>1</v>
      </c>
      <c r="B7" s="22" t="s">
        <v>2</v>
      </c>
      <c r="C7" s="22" t="s">
        <v>3</v>
      </c>
      <c r="D7" s="22" t="s">
        <v>4</v>
      </c>
      <c r="E7" s="22" t="s">
        <v>5</v>
      </c>
      <c r="L7" s="24">
        <f>E16/2</f>
        <v>0</v>
      </c>
    </row>
    <row r="8" spans="1:12" s="23" customFormat="1" ht="24">
      <c r="A8" s="25" t="s">
        <v>6</v>
      </c>
      <c r="B8" s="25"/>
      <c r="C8" s="25" t="s">
        <v>7</v>
      </c>
      <c r="D8" s="25"/>
      <c r="E8" s="25" t="s">
        <v>7</v>
      </c>
    </row>
    <row r="9" spans="1:12" s="4" customFormat="1" ht="24">
      <c r="A9" s="26"/>
      <c r="B9" s="27" t="s">
        <v>8</v>
      </c>
      <c r="C9" s="28"/>
      <c r="D9" s="29"/>
      <c r="E9" s="30"/>
    </row>
    <row r="10" spans="1:12" s="4" customFormat="1" ht="24">
      <c r="A10" s="31">
        <v>1.1000000000000001</v>
      </c>
      <c r="B10" s="32" t="s">
        <v>9</v>
      </c>
      <c r="C10" s="33">
        <f>[1]ปร.4ราคากลาง!I122</f>
        <v>0</v>
      </c>
      <c r="D10" s="34">
        <v>1.3077000000000001</v>
      </c>
      <c r="E10" s="33">
        <f>C10*D10</f>
        <v>0</v>
      </c>
      <c r="G10" s="35" t="s">
        <v>10</v>
      </c>
      <c r="H10" s="36"/>
      <c r="I10" s="36"/>
      <c r="J10" s="37" t="s">
        <v>11</v>
      </c>
      <c r="K10" s="37"/>
      <c r="L10" s="38">
        <f>C10</f>
        <v>0</v>
      </c>
    </row>
    <row r="11" spans="1:12" s="4" customFormat="1" ht="24">
      <c r="A11" s="31"/>
      <c r="B11" s="29" t="s">
        <v>12</v>
      </c>
      <c r="C11" s="33"/>
      <c r="D11" s="34"/>
      <c r="E11" s="33"/>
      <c r="G11" s="39" t="s">
        <v>13</v>
      </c>
      <c r="H11" s="36"/>
      <c r="I11" s="36"/>
      <c r="J11" s="37" t="s">
        <v>14</v>
      </c>
      <c r="K11" s="37"/>
      <c r="L11" s="40">
        <v>1000000</v>
      </c>
    </row>
    <row r="12" spans="1:12" s="4" customFormat="1" ht="24">
      <c r="A12" s="31"/>
      <c r="B12" s="41" t="s">
        <v>15</v>
      </c>
      <c r="C12" s="33"/>
      <c r="D12" s="29"/>
      <c r="E12" s="33"/>
      <c r="G12" s="39" t="s">
        <v>16</v>
      </c>
      <c r="H12" s="36"/>
      <c r="I12" s="36"/>
      <c r="J12" s="37"/>
      <c r="K12" s="37"/>
      <c r="L12" s="40"/>
    </row>
    <row r="13" spans="1:12" s="4" customFormat="1" ht="24">
      <c r="A13" s="31">
        <v>2.1</v>
      </c>
      <c r="B13" s="29" t="s">
        <v>17</v>
      </c>
      <c r="C13" s="33">
        <f>[1]ปร.4ราคากลาง!I128</f>
        <v>0</v>
      </c>
      <c r="D13" s="29">
        <v>1.07</v>
      </c>
      <c r="E13" s="33">
        <f>C13*D13</f>
        <v>0</v>
      </c>
      <c r="G13" s="39" t="s">
        <v>18</v>
      </c>
      <c r="H13" s="36"/>
      <c r="I13" s="36"/>
      <c r="J13" s="37" t="s">
        <v>19</v>
      </c>
      <c r="K13" s="37"/>
      <c r="L13" s="40">
        <v>500000</v>
      </c>
    </row>
    <row r="14" spans="1:12" s="4" customFormat="1" ht="24">
      <c r="A14" s="42"/>
      <c r="B14" s="43"/>
      <c r="C14" s="44"/>
      <c r="D14" s="43"/>
      <c r="E14" s="33"/>
      <c r="G14" s="45" t="s">
        <v>20</v>
      </c>
      <c r="H14" s="36"/>
      <c r="I14" s="36"/>
      <c r="J14" s="37" t="s">
        <v>21</v>
      </c>
      <c r="K14" s="37"/>
      <c r="L14" s="46">
        <v>1.3049999999999999</v>
      </c>
    </row>
    <row r="15" spans="1:12" s="4" customFormat="1" ht="24">
      <c r="A15" s="47" t="s">
        <v>22</v>
      </c>
      <c r="B15" s="48" t="s">
        <v>23</v>
      </c>
      <c r="C15" s="49"/>
      <c r="D15" s="50"/>
      <c r="E15" s="51">
        <f>SUM(E9:E14)</f>
        <v>0</v>
      </c>
      <c r="G15" s="52" t="s">
        <v>24</v>
      </c>
      <c r="H15" s="36"/>
      <c r="I15" s="36"/>
      <c r="J15" s="37" t="s">
        <v>25</v>
      </c>
      <c r="K15" s="37"/>
      <c r="L15" s="46">
        <v>1.3073999999999999</v>
      </c>
    </row>
    <row r="16" spans="1:12" s="4" customFormat="1" ht="24.75" thickBot="1">
      <c r="A16" s="53"/>
      <c r="B16" s="54" t="s">
        <v>26</v>
      </c>
      <c r="C16" s="55"/>
      <c r="D16" s="56"/>
      <c r="E16" s="57">
        <f>ROUNDDOWN(E15,-2)</f>
        <v>0</v>
      </c>
      <c r="G16" s="36"/>
      <c r="H16" s="36"/>
      <c r="I16" s="36"/>
      <c r="J16" s="37"/>
      <c r="K16" s="37"/>
      <c r="L16" s="58">
        <f>(L15-L14)/(L13-L11)*(L10-L11)+L14</f>
        <v>1.3097999999999999</v>
      </c>
    </row>
    <row r="17" spans="1:8" s="4" customFormat="1" ht="24.75" thickTop="1">
      <c r="A17" s="59"/>
      <c r="B17" s="60" t="s">
        <v>27</v>
      </c>
      <c r="C17" s="61" t="str">
        <f>+BAHTTEXT(E16)</f>
        <v>ศูนย์บาทถ้วน</v>
      </c>
      <c r="D17" s="62"/>
      <c r="E17" s="63"/>
    </row>
    <row r="18" spans="1:8" s="4" customFormat="1" ht="24">
      <c r="A18" s="64"/>
      <c r="B18" s="65" t="s">
        <v>28</v>
      </c>
      <c r="C18" s="65"/>
      <c r="D18" s="66" t="s">
        <v>18</v>
      </c>
      <c r="E18" s="67" t="s">
        <v>20</v>
      </c>
    </row>
    <row r="19" spans="1:8" s="4" customFormat="1" ht="24">
      <c r="A19" s="68"/>
      <c r="B19" s="69"/>
      <c r="C19" s="69"/>
      <c r="D19" s="69"/>
      <c r="E19" s="69"/>
      <c r="F19" s="70"/>
      <c r="G19" s="70"/>
      <c r="H19" s="71"/>
    </row>
    <row r="20" spans="1:8" s="4" customFormat="1" ht="22.5" customHeight="1">
      <c r="A20" s="72"/>
      <c r="B20" s="73"/>
      <c r="C20" s="73"/>
      <c r="D20" s="73"/>
      <c r="E20" s="73"/>
      <c r="F20" s="70"/>
      <c r="G20" s="70"/>
      <c r="H20" s="71"/>
    </row>
    <row r="21" spans="1:8" s="4" customFormat="1" ht="24">
      <c r="A21" s="74"/>
      <c r="B21" s="75"/>
      <c r="C21" s="75"/>
      <c r="D21" s="75"/>
      <c r="E21" s="75"/>
      <c r="F21" s="76"/>
      <c r="G21" s="76"/>
      <c r="H21" s="77"/>
    </row>
    <row r="22" spans="1:8" s="4" customFormat="1" ht="24">
      <c r="A22" s="73"/>
      <c r="B22" s="73"/>
      <c r="C22" s="73"/>
      <c r="D22" s="73"/>
      <c r="E22" s="73"/>
      <c r="F22" s="72"/>
      <c r="G22" s="71"/>
      <c r="H22" s="71"/>
    </row>
    <row r="23" spans="1:8" s="4" customFormat="1" ht="24">
      <c r="A23" s="78"/>
      <c r="B23" s="79" t="s">
        <v>29</v>
      </c>
      <c r="C23" s="79"/>
      <c r="D23" s="79"/>
      <c r="E23" s="79"/>
      <c r="F23" s="72"/>
      <c r="G23" s="71"/>
      <c r="H23" s="71"/>
    </row>
    <row r="24" spans="1:8" s="4" customFormat="1" ht="24">
      <c r="A24" s="78"/>
      <c r="B24" s="80" t="s">
        <v>30</v>
      </c>
      <c r="C24" s="80"/>
      <c r="D24" s="80"/>
      <c r="E24" s="80"/>
      <c r="F24" s="72"/>
      <c r="G24" s="71"/>
      <c r="H24" s="71"/>
    </row>
    <row r="25" spans="1:8" s="4" customFormat="1" ht="24">
      <c r="A25" s="81"/>
      <c r="B25" s="80" t="s">
        <v>31</v>
      </c>
      <c r="C25" s="80"/>
      <c r="D25" s="80"/>
      <c r="E25" s="80"/>
      <c r="F25" s="82"/>
      <c r="G25" s="83"/>
      <c r="H25" s="71"/>
    </row>
    <row r="26" spans="1:8" s="4" customFormat="1" ht="24">
      <c r="A26" s="84"/>
      <c r="B26" s="85" t="s">
        <v>32</v>
      </c>
      <c r="C26" s="85"/>
      <c r="D26" s="85"/>
      <c r="E26" s="85"/>
      <c r="F26" s="82"/>
      <c r="G26" s="83"/>
      <c r="H26" s="71"/>
    </row>
    <row r="27" spans="1:8" s="4" customFormat="1" ht="24">
      <c r="A27" s="84"/>
      <c r="B27" s="86"/>
      <c r="C27" s="86"/>
      <c r="D27" s="86"/>
      <c r="E27" s="86"/>
      <c r="F27" s="82"/>
      <c r="G27" s="83"/>
      <c r="H27" s="71"/>
    </row>
    <row r="28" spans="1:8" s="4" customFormat="1" ht="24">
      <c r="A28" s="84"/>
      <c r="B28" s="87"/>
      <c r="C28" s="87"/>
      <c r="D28" s="87"/>
      <c r="E28" s="87"/>
      <c r="F28" s="82"/>
      <c r="G28" s="83"/>
      <c r="H28" s="71"/>
    </row>
    <row r="29" spans="1:8" s="4" customFormat="1" ht="24">
      <c r="A29" s="88"/>
      <c r="B29" s="88"/>
      <c r="C29" s="88"/>
      <c r="D29" s="88"/>
      <c r="E29" s="88"/>
      <c r="F29" s="89"/>
      <c r="G29" s="89"/>
      <c r="H29" s="71"/>
    </row>
    <row r="30" spans="1:8" s="4" customFormat="1" ht="24">
      <c r="A30" s="86"/>
      <c r="B30" s="86"/>
      <c r="C30" s="86"/>
      <c r="D30" s="86"/>
      <c r="E30" s="86"/>
      <c r="F30" s="90"/>
      <c r="G30" s="91"/>
      <c r="H30" s="71"/>
    </row>
    <row r="31" spans="1:8" s="4" customFormat="1" ht="24">
      <c r="A31" s="92"/>
      <c r="B31" s="86"/>
      <c r="C31" s="86"/>
      <c r="D31" s="86"/>
      <c r="E31" s="86"/>
      <c r="F31" s="90"/>
      <c r="G31" s="83"/>
      <c r="H31" s="71"/>
    </row>
    <row r="32" spans="1:8" s="4" customFormat="1" ht="24">
      <c r="A32" s="93"/>
      <c r="B32" s="86"/>
      <c r="C32" s="86"/>
      <c r="D32" s="86"/>
      <c r="E32" s="86"/>
      <c r="F32" s="90"/>
      <c r="G32" s="83"/>
      <c r="H32" s="71"/>
    </row>
    <row r="33" spans="1:8" s="4" customFormat="1" ht="24">
      <c r="A33" s="93"/>
      <c r="B33" s="87"/>
      <c r="C33" s="87"/>
      <c r="D33" s="87"/>
      <c r="E33" s="87"/>
      <c r="F33" s="90"/>
      <c r="G33" s="83"/>
      <c r="H33" s="71"/>
    </row>
    <row r="34" spans="1:8" s="4" customFormat="1" ht="24">
      <c r="A34" s="92"/>
      <c r="B34" s="92"/>
      <c r="C34" s="92"/>
      <c r="D34" s="92"/>
      <c r="E34" s="92"/>
      <c r="F34" s="70"/>
      <c r="G34" s="94"/>
      <c r="H34" s="71"/>
    </row>
    <row r="35" spans="1:8" s="4" customFormat="1" ht="24">
      <c r="A35" s="93"/>
      <c r="B35" s="86" t="s">
        <v>33</v>
      </c>
      <c r="C35" s="86"/>
      <c r="D35" s="86"/>
      <c r="E35" s="86"/>
      <c r="F35" s="95"/>
      <c r="G35" s="83"/>
      <c r="H35" s="71"/>
    </row>
    <row r="36" spans="1:8" s="4" customFormat="1" ht="22.5" customHeight="1">
      <c r="A36" s="96"/>
      <c r="B36" s="86" t="s">
        <v>34</v>
      </c>
      <c r="C36" s="86"/>
      <c r="D36" s="86"/>
      <c r="E36" s="86"/>
      <c r="F36" s="83"/>
      <c r="G36" s="83"/>
      <c r="H36" s="71"/>
    </row>
    <row r="37" spans="1:8" s="4" customFormat="1" ht="22.5" customHeight="1">
      <c r="A37" s="96"/>
      <c r="B37" s="86" t="s">
        <v>35</v>
      </c>
      <c r="C37" s="86"/>
      <c r="D37" s="86"/>
      <c r="E37" s="86"/>
      <c r="F37" s="83"/>
      <c r="G37" s="83"/>
      <c r="H37" s="71"/>
    </row>
    <row r="38" spans="1:8" ht="24">
      <c r="A38" s="4"/>
      <c r="B38" s="4"/>
      <c r="C38" s="97"/>
      <c r="D38" s="97"/>
      <c r="E38" s="97"/>
      <c r="F38" s="4"/>
    </row>
    <row r="39" spans="1:8" ht="24">
      <c r="A39" s="4"/>
      <c r="B39" s="4"/>
      <c r="C39" s="4"/>
      <c r="D39" s="4"/>
      <c r="E39" s="4"/>
    </row>
    <row r="40" spans="1:8" ht="24">
      <c r="A40" s="4"/>
      <c r="B40" s="4"/>
      <c r="C40" s="86"/>
      <c r="D40" s="86"/>
      <c r="E40" s="86"/>
      <c r="F40" s="86"/>
    </row>
    <row r="41" spans="1:8" ht="24">
      <c r="A41" s="4"/>
      <c r="B41" s="4"/>
      <c r="C41" s="86"/>
      <c r="D41" s="86"/>
      <c r="E41" s="86"/>
      <c r="F41" s="86"/>
    </row>
    <row r="42" spans="1:8" ht="24">
      <c r="A42" s="4"/>
      <c r="B42" s="4"/>
      <c r="C42" s="4"/>
      <c r="D42" s="4"/>
      <c r="E42" s="4"/>
    </row>
    <row r="43" spans="1:8" ht="24">
      <c r="A43" s="4"/>
      <c r="B43" s="4"/>
      <c r="C43" s="4"/>
      <c r="D43" s="4"/>
      <c r="E43" s="4"/>
    </row>
    <row r="44" spans="1:8" ht="24">
      <c r="A44" s="4"/>
      <c r="B44" s="4"/>
      <c r="C44" s="4"/>
      <c r="D44" s="4"/>
      <c r="E44" s="4"/>
    </row>
  </sheetData>
  <mergeCells count="23">
    <mergeCell ref="B36:E36"/>
    <mergeCell ref="B37:E37"/>
    <mergeCell ref="C38:E38"/>
    <mergeCell ref="C40:F40"/>
    <mergeCell ref="C41:F41"/>
    <mergeCell ref="B26:E26"/>
    <mergeCell ref="B27:E27"/>
    <mergeCell ref="A30:E30"/>
    <mergeCell ref="B31:E31"/>
    <mergeCell ref="B32:E32"/>
    <mergeCell ref="B35:E35"/>
    <mergeCell ref="B20:E20"/>
    <mergeCell ref="B21:E21"/>
    <mergeCell ref="A22:E22"/>
    <mergeCell ref="B23:E23"/>
    <mergeCell ref="B24:E24"/>
    <mergeCell ref="B25:E25"/>
    <mergeCell ref="A1:E1"/>
    <mergeCell ref="A2:E2"/>
    <mergeCell ref="A4:E4"/>
    <mergeCell ref="A5:E5"/>
    <mergeCell ref="B18:C18"/>
    <mergeCell ref="B19:E19"/>
  </mergeCells>
  <pageMargins left="0.42" right="0.21" top="0.52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ปร.5</vt:lpstr>
      <vt:lpstr>ปร.5!Print_Area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dcterms:created xsi:type="dcterms:W3CDTF">2019-02-01T05:21:45Z</dcterms:created>
  <dcterms:modified xsi:type="dcterms:W3CDTF">2019-02-01T05:22:34Z</dcterms:modified>
</cp:coreProperties>
</file>